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2\2022 год\Центр\На сайт\"/>
    </mc:Choice>
  </mc:AlternateContent>
  <xr:revisionPtr revIDLastSave="0" documentId="13_ncr:1_{06378D38-8E84-4783-BFFD-9B2FB4CE78D9}" xr6:coauthVersionLast="36" xr6:coauthVersionMax="36" xr10:uidLastSave="{00000000-0000-0000-0000-000000000000}"/>
  <bookViews>
    <workbookView xWindow="0" yWindow="0" windowWidth="28800" windowHeight="10725" xr2:uid="{4B52E166-3392-47B5-B224-660CB2049C06}"/>
  </bookViews>
  <sheets>
    <sheet name="табл. 1.3" sheetId="1" r:id="rId1"/>
  </sheets>
  <externalReferences>
    <externalReference r:id="rId2"/>
  </externalReferences>
  <definedNames>
    <definedName name="list2" localSheetId="0">#REF!</definedName>
    <definedName name="list2">#REF!</definedName>
    <definedName name="_xlnm.Print_Area" localSheetId="0">'табл. 1.3'!$A$1:$N$47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I36" i="1" s="1"/>
  <c r="H36" i="1"/>
  <c r="J35" i="1"/>
  <c r="I35" i="1" s="1"/>
  <c r="H35" i="1"/>
  <c r="D35" i="1"/>
  <c r="J33" i="1"/>
  <c r="I33" i="1" s="1"/>
  <c r="J32" i="1"/>
  <c r="I32" i="1" s="1"/>
  <c r="F32" i="1"/>
  <c r="D32" i="1"/>
  <c r="J31" i="1"/>
  <c r="I31" i="1" s="1"/>
  <c r="J30" i="1"/>
  <c r="I30" i="1" s="1"/>
  <c r="H30" i="1"/>
  <c r="D30" i="1"/>
  <c r="J29" i="1"/>
  <c r="I29" i="1" s="1"/>
  <c r="H29" i="1"/>
  <c r="J28" i="1"/>
  <c r="I28" i="1" s="1"/>
  <c r="H28" i="1"/>
  <c r="D28" i="1"/>
  <c r="J27" i="1"/>
  <c r="I27" i="1" s="1"/>
  <c r="H27" i="1"/>
  <c r="J26" i="1"/>
  <c r="I26" i="1" s="1"/>
  <c r="J25" i="1"/>
  <c r="I25" i="1" s="1"/>
  <c r="F25" i="1"/>
  <c r="D25" i="1"/>
  <c r="J24" i="1"/>
  <c r="I24" i="1" s="1"/>
  <c r="H24" i="1"/>
  <c r="F24" i="1" s="1"/>
  <c r="D24" i="1"/>
  <c r="J23" i="1"/>
  <c r="I23" i="1" s="1"/>
  <c r="J22" i="1"/>
  <c r="I22" i="1" s="1"/>
  <c r="F22" i="1"/>
  <c r="D22" i="1"/>
  <c r="J21" i="1"/>
  <c r="I21" i="1" s="1"/>
  <c r="H23" i="1"/>
  <c r="H26" i="1" s="1"/>
  <c r="G23" i="1"/>
  <c r="G26" i="1" s="1"/>
  <c r="G31" i="1" s="1"/>
  <c r="G33" i="1" s="1"/>
  <c r="D21" i="1"/>
  <c r="H31" i="1" l="1"/>
  <c r="H33" i="1" s="1"/>
  <c r="F21" i="1"/>
  <c r="F23" i="1" s="1"/>
  <c r="F26" i="1" s="1"/>
  <c r="F31" i="1" s="1"/>
  <c r="F33" i="1" s="1"/>
  <c r="D27" i="1"/>
  <c r="D29" i="1"/>
  <c r="D36" i="1"/>
  <c r="E23" i="1"/>
  <c r="D23" i="1" l="1"/>
  <c r="E26" i="1"/>
  <c r="E31" i="1" l="1"/>
  <c r="D26" i="1"/>
  <c r="E33" i="1" l="1"/>
  <c r="D33" i="1" s="1"/>
  <c r="D31" i="1"/>
</calcChain>
</file>

<file path=xl/sharedStrings.xml><?xml version="1.0" encoding="utf-8"?>
<sst xmlns="http://schemas.openxmlformats.org/spreadsheetml/2006/main" count="89" uniqueCount="70">
  <si>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</si>
  <si>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</si>
  <si>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</si>
  <si>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</si>
  <si>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</si>
  <si>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</si>
  <si>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</si>
  <si>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</si>
  <si>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</si>
  <si>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ПАО "Россети Центр"</t>
  </si>
  <si>
    <t>Идентификационный номер налогоплательщика (ИНН):</t>
  </si>
  <si>
    <t>6901067107</t>
  </si>
  <si>
    <t>Местонахождение (адрес):</t>
  </si>
  <si>
    <t xml:space="preserve">119017, Россия, г. Москва, ул. Малая Ордынка, д. 15 </t>
  </si>
  <si>
    <t>Субъект РФ:</t>
  </si>
  <si>
    <t>г. Москва</t>
  </si>
  <si>
    <t>Отчетный период:</t>
  </si>
  <si>
    <t>4 кв. 2022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</si>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</sst>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49" fontId="4" fillId="0" borderId="1" xfId="2" applyNumberFormat="1" applyFont="1" applyBorder="1" applyAlignment="1">
      <alignment horizontal="left" wrapText="1"/>
    </xf>
    <xf numFmtId="49" fontId="4" fillId="0" borderId="2" xfId="2" applyNumberFormat="1" applyFont="1" applyBorder="1" applyAlignment="1">
      <alignment horizontal="left" wrapText="1"/>
    </xf>
    <xf numFmtId="4" fontId="4" fillId="0" borderId="0" xfId="2" applyNumberFormat="1" applyFont="1" applyBorder="1" applyAlignment="1">
      <alignment horizontal="left"/>
    </xf>
    <xf numFmtId="3" fontId="4" fillId="0" borderId="0" xfId="2" applyNumberFormat="1" applyFont="1" applyBorder="1" applyAlignment="1">
      <alignment horizontal="left"/>
    </xf>
    <xf numFmtId="2" fontId="4" fillId="0" borderId="2" xfId="2" applyNumberFormat="1" applyFont="1" applyBorder="1" applyAlignment="1">
      <alignment horizontal="left" wrapText="1"/>
    </xf>
    <xf numFmtId="10" fontId="4" fillId="0" borderId="0" xfId="2" applyNumberFormat="1" applyFont="1" applyBorder="1" applyAlignment="1">
      <alignment horizontal="left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</cellXfs>
  <cellStyles count="3">
    <cellStyle name="Обычный" xfId="0" builtinId="0"/>
    <cellStyle name="Обычный 2" xfId="2" xr:uid="{04B79944-E303-4B5F-A8B1-7B1D92A680A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/&#1055;&#1088;&#1080;&#1082;&#1072;&#1079;%20&#1086;%20&#1088;&#1072;&#1079;&#1076;&#1077;&#1083;&#1100;&#1085;&#1086;&#1084;%20&#1091;&#1095;&#1077;&#1090;&#1077;%20(&#1089;&#1088;&#1086;&#1082;&#1080;%20-%2024.04,%2025.05,%2024.08,%2024.11)/2022/2022%20&#1075;&#1086;&#1076;/&#1062;&#1077;&#1085;&#1090;&#1088;/&#1058;&#1072;&#1073;&#1083;%201.3_4&#1082;&#1074;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Белг"/>
      <sheetName val="Брян"/>
      <sheetName val="Ворж"/>
      <sheetName val="Кост"/>
      <sheetName val="Крск"/>
      <sheetName val="Липц"/>
      <sheetName val="Орел"/>
      <sheetName val="Смол"/>
      <sheetName val="Тамб"/>
      <sheetName val="Твер"/>
      <sheetName val="Ярсл"/>
      <sheetName val="Сумма филиал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EC3A-3C82-4C3F-BF4E-7CE87B685C82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A9" sqref="A9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5.140625" style="3" customWidth="1"/>
    <col min="8" max="8" width="13.5703125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8.85546875" style="3" customWidth="1"/>
    <col min="15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6" customFormat="1" ht="15" customHeight="1" outlineLevel="1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5" customHeight="1" outlineLevel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7"/>
    </row>
    <row r="11" spans="1:14" ht="12.75" customHeight="1" outlineLevel="1" x14ac:dyDescent="0.2">
      <c r="A11" s="3" t="s">
        <v>8</v>
      </c>
      <c r="L11" s="8" t="s">
        <v>9</v>
      </c>
      <c r="M11" s="8"/>
      <c r="N11" s="8"/>
    </row>
    <row r="12" spans="1:14" ht="12.75" customHeight="1" outlineLevel="1" x14ac:dyDescent="0.2">
      <c r="A12" s="3" t="s">
        <v>10</v>
      </c>
      <c r="L12" s="9" t="s">
        <v>11</v>
      </c>
      <c r="M12" s="9"/>
      <c r="N12" s="9"/>
    </row>
    <row r="13" spans="1:14" ht="15" customHeight="1" outlineLevel="1" x14ac:dyDescent="0.2">
      <c r="A13" s="3" t="s">
        <v>12</v>
      </c>
      <c r="L13" s="9" t="s">
        <v>13</v>
      </c>
      <c r="M13" s="9"/>
      <c r="N13" s="9"/>
    </row>
    <row r="14" spans="1:14" ht="12.75" customHeight="1" outlineLevel="1" x14ac:dyDescent="0.2">
      <c r="A14" s="3" t="s">
        <v>14</v>
      </c>
      <c r="L14" s="9" t="s">
        <v>15</v>
      </c>
      <c r="M14" s="9"/>
      <c r="N14" s="9"/>
    </row>
    <row r="15" spans="1:14" x14ac:dyDescent="0.2">
      <c r="A15" s="3" t="s">
        <v>16</v>
      </c>
      <c r="D15" s="10"/>
      <c r="F15" s="11"/>
      <c r="G15" s="10"/>
      <c r="H15" s="10"/>
      <c r="L15" s="12" t="s">
        <v>17</v>
      </c>
      <c r="M15" s="12"/>
      <c r="N15" s="12"/>
    </row>
    <row r="16" spans="1:14" ht="11.25" customHeight="1" x14ac:dyDescent="0.2">
      <c r="D16" s="11"/>
      <c r="F16" s="11"/>
      <c r="G16" s="11"/>
      <c r="H16" s="11"/>
      <c r="I16" s="11"/>
      <c r="K16" s="13"/>
    </row>
    <row r="17" spans="1:14" ht="11.25" customHeight="1" x14ac:dyDescent="0.2">
      <c r="G17" s="11"/>
    </row>
    <row r="18" spans="1:14" s="16" customFormat="1" ht="11.25" customHeight="1" x14ac:dyDescent="0.25">
      <c r="A18" s="14" t="s">
        <v>18</v>
      </c>
      <c r="B18" s="14" t="s">
        <v>19</v>
      </c>
      <c r="C18" s="14" t="s">
        <v>20</v>
      </c>
      <c r="D18" s="15" t="s">
        <v>21</v>
      </c>
      <c r="E18" s="15" t="s">
        <v>22</v>
      </c>
      <c r="F18" s="15" t="s">
        <v>23</v>
      </c>
      <c r="G18" s="15"/>
      <c r="H18" s="15"/>
      <c r="I18" s="15" t="s">
        <v>24</v>
      </c>
      <c r="J18" s="15" t="s">
        <v>25</v>
      </c>
      <c r="K18" s="15" t="s">
        <v>26</v>
      </c>
      <c r="L18" s="15"/>
      <c r="M18" s="15"/>
      <c r="N18" s="14" t="s">
        <v>27</v>
      </c>
    </row>
    <row r="19" spans="1:14" s="16" customFormat="1" ht="45" customHeight="1" x14ac:dyDescent="0.25">
      <c r="A19" s="14"/>
      <c r="B19" s="14"/>
      <c r="C19" s="14"/>
      <c r="D19" s="15"/>
      <c r="E19" s="15"/>
      <c r="F19" s="17" t="s">
        <v>28</v>
      </c>
      <c r="G19" s="17" t="s">
        <v>29</v>
      </c>
      <c r="H19" s="17" t="s">
        <v>30</v>
      </c>
      <c r="I19" s="15"/>
      <c r="J19" s="15"/>
      <c r="K19" s="17" t="s">
        <v>28</v>
      </c>
      <c r="L19" s="17" t="s">
        <v>29</v>
      </c>
      <c r="M19" s="17" t="s">
        <v>30</v>
      </c>
      <c r="N19" s="14"/>
    </row>
    <row r="20" spans="1:14" s="19" customFormat="1" ht="10.5" customHeight="1" x14ac:dyDescent="0.25">
      <c r="A20" s="18">
        <v>1</v>
      </c>
      <c r="B20" s="18">
        <v>2</v>
      </c>
      <c r="C20" s="18">
        <v>3</v>
      </c>
      <c r="D20" s="18">
        <v>4</v>
      </c>
      <c r="E20" s="18">
        <v>5</v>
      </c>
      <c r="F20" s="18">
        <v>6</v>
      </c>
      <c r="G20" s="18">
        <v>7</v>
      </c>
      <c r="H20" s="18">
        <v>8</v>
      </c>
      <c r="I20" s="18">
        <v>9</v>
      </c>
      <c r="J20" s="18">
        <v>10</v>
      </c>
      <c r="K20" s="18">
        <v>11</v>
      </c>
      <c r="L20" s="18">
        <v>12</v>
      </c>
      <c r="M20" s="18">
        <v>13</v>
      </c>
      <c r="N20" s="18">
        <v>14</v>
      </c>
    </row>
    <row r="21" spans="1:14" s="25" customFormat="1" ht="51.75" customHeight="1" x14ac:dyDescent="0.25">
      <c r="A21" s="20" t="s">
        <v>31</v>
      </c>
      <c r="B21" s="21" t="s">
        <v>32</v>
      </c>
      <c r="C21" s="22" t="s">
        <v>33</v>
      </c>
      <c r="D21" s="23">
        <f>E21</f>
        <v>109702035</v>
      </c>
      <c r="E21" s="23">
        <v>109702035</v>
      </c>
      <c r="F21" s="23">
        <f>E21-G21-H21</f>
        <v>101912144.52775</v>
      </c>
      <c r="G21" s="23">
        <v>2511259</v>
      </c>
      <c r="H21" s="23">
        <v>5278631.4722499996</v>
      </c>
      <c r="I21" s="23">
        <f>J21</f>
        <v>103168287.01290573</v>
      </c>
      <c r="J21" s="23">
        <f>SUM(K21:M21)</f>
        <v>103168287.01290573</v>
      </c>
      <c r="K21" s="23">
        <v>98019623.201141402</v>
      </c>
      <c r="L21" s="23">
        <v>1486822.9041643301</v>
      </c>
      <c r="M21" s="23">
        <v>3661840.9076</v>
      </c>
      <c r="N21" s="24"/>
    </row>
    <row r="22" spans="1:14" s="25" customFormat="1" ht="22.5" customHeight="1" x14ac:dyDescent="0.25">
      <c r="A22" s="20" t="s">
        <v>34</v>
      </c>
      <c r="B22" s="21" t="s">
        <v>32</v>
      </c>
      <c r="C22" s="22" t="s">
        <v>35</v>
      </c>
      <c r="D22" s="23">
        <f t="shared" ref="D22:D33" si="0">E22</f>
        <v>94157029</v>
      </c>
      <c r="E22" s="23">
        <v>94157029</v>
      </c>
      <c r="F22" s="23">
        <f t="shared" ref="F22:F32" si="1">E22-G22-H22</f>
        <v>89880567.558599994</v>
      </c>
      <c r="G22" s="23">
        <v>392688</v>
      </c>
      <c r="H22" s="23">
        <v>3883773.4414000004</v>
      </c>
      <c r="I22" s="23">
        <f t="shared" ref="I22:I33" si="2">J22</f>
        <v>90218848.911840335</v>
      </c>
      <c r="J22" s="23">
        <f t="shared" ref="J22:J33" si="3">SUM(K22:M22)</f>
        <v>90218848.911840335</v>
      </c>
      <c r="K22" s="23">
        <v>87613653.202069804</v>
      </c>
      <c r="L22" s="23">
        <v>305183.81306000001</v>
      </c>
      <c r="M22" s="23">
        <v>2300011.8967105299</v>
      </c>
      <c r="N22" s="24"/>
    </row>
    <row r="23" spans="1:14" s="25" customFormat="1" ht="13.5" customHeight="1" x14ac:dyDescent="0.25">
      <c r="A23" s="26" t="s">
        <v>36</v>
      </c>
      <c r="B23" s="23" t="s">
        <v>32</v>
      </c>
      <c r="C23" s="23" t="s">
        <v>37</v>
      </c>
      <c r="D23" s="23">
        <f t="shared" si="0"/>
        <v>15545006</v>
      </c>
      <c r="E23" s="23">
        <f>E21-E22</f>
        <v>15545006</v>
      </c>
      <c r="F23" s="23">
        <f t="shared" ref="F23:H23" si="4">F21-F22</f>
        <v>12031576.969150007</v>
      </c>
      <c r="G23" s="23">
        <f t="shared" si="4"/>
        <v>2118571</v>
      </c>
      <c r="H23" s="23">
        <f t="shared" si="4"/>
        <v>1394858.0308499993</v>
      </c>
      <c r="I23" s="23">
        <f t="shared" si="2"/>
        <v>12949438.101065401</v>
      </c>
      <c r="J23" s="23">
        <f t="shared" si="3"/>
        <v>12949438.101065401</v>
      </c>
      <c r="K23" s="23">
        <v>10405969.9990716</v>
      </c>
      <c r="L23" s="23">
        <v>1181639.09110433</v>
      </c>
      <c r="M23" s="23">
        <v>1361829.0108894701</v>
      </c>
      <c r="N23" s="24"/>
    </row>
    <row r="24" spans="1:14" s="25" customFormat="1" ht="11.25" x14ac:dyDescent="0.25">
      <c r="A24" s="20" t="s">
        <v>38</v>
      </c>
      <c r="B24" s="21" t="s">
        <v>32</v>
      </c>
      <c r="C24" s="22" t="s">
        <v>39</v>
      </c>
      <c r="D24" s="23">
        <f t="shared" si="0"/>
        <v>17877</v>
      </c>
      <c r="E24" s="23">
        <v>17877</v>
      </c>
      <c r="F24" s="23">
        <f t="shared" si="1"/>
        <v>0</v>
      </c>
      <c r="G24" s="23">
        <v>0</v>
      </c>
      <c r="H24" s="23">
        <f>E24</f>
        <v>17877</v>
      </c>
      <c r="I24" s="23">
        <f t="shared" si="2"/>
        <v>15886.7706</v>
      </c>
      <c r="J24" s="23">
        <f t="shared" si="3"/>
        <v>15886.7706</v>
      </c>
      <c r="K24" s="23">
        <v>0</v>
      </c>
      <c r="L24" s="23">
        <v>0</v>
      </c>
      <c r="M24" s="23">
        <v>15886.7706</v>
      </c>
      <c r="N24" s="24"/>
    </row>
    <row r="25" spans="1:14" s="25" customFormat="1" ht="11.25" x14ac:dyDescent="0.25">
      <c r="A25" s="20" t="s">
        <v>40</v>
      </c>
      <c r="B25" s="21" t="s">
        <v>32</v>
      </c>
      <c r="C25" s="22" t="s">
        <v>41</v>
      </c>
      <c r="D25" s="23">
        <f t="shared" si="0"/>
        <v>2235814</v>
      </c>
      <c r="E25" s="23">
        <v>2235814</v>
      </c>
      <c r="F25" s="23">
        <f t="shared" si="1"/>
        <v>2011567.9489299997</v>
      </c>
      <c r="G25" s="23">
        <v>18269.97954</v>
      </c>
      <c r="H25" s="23">
        <v>205976.07152999999</v>
      </c>
      <c r="I25" s="23">
        <f t="shared" si="2"/>
        <v>2315777.0041</v>
      </c>
      <c r="J25" s="23">
        <f t="shared" si="3"/>
        <v>2315777.0041</v>
      </c>
      <c r="K25" s="23">
        <v>2121976.7683799998</v>
      </c>
      <c r="L25" s="23">
        <v>16320.65228</v>
      </c>
      <c r="M25" s="23">
        <v>177479.58343999999</v>
      </c>
      <c r="N25" s="24"/>
    </row>
    <row r="26" spans="1:14" s="25" customFormat="1" ht="12.75" customHeight="1" x14ac:dyDescent="0.25">
      <c r="A26" s="26" t="s">
        <v>42</v>
      </c>
      <c r="B26" s="23" t="s">
        <v>32</v>
      </c>
      <c r="C26" s="23" t="s">
        <v>43</v>
      </c>
      <c r="D26" s="23">
        <f t="shared" si="0"/>
        <v>13291315</v>
      </c>
      <c r="E26" s="23">
        <f>E23-E24-E25</f>
        <v>13291315</v>
      </c>
      <c r="F26" s="23">
        <f t="shared" ref="F26:H26" si="5">F23-F24-F25</f>
        <v>10020009.020220008</v>
      </c>
      <c r="G26" s="23">
        <f t="shared" si="5"/>
        <v>2100301.0204599998</v>
      </c>
      <c r="H26" s="23">
        <f t="shared" si="5"/>
        <v>1171004.9593199992</v>
      </c>
      <c r="I26" s="23">
        <f t="shared" si="2"/>
        <v>10617774.32636543</v>
      </c>
      <c r="J26" s="23">
        <f t="shared" si="3"/>
        <v>10617774.32636543</v>
      </c>
      <c r="K26" s="23">
        <v>8283993.2306916304</v>
      </c>
      <c r="L26" s="23">
        <v>1165318.43882433</v>
      </c>
      <c r="M26" s="23">
        <v>1168462.65684947</v>
      </c>
      <c r="N26" s="24"/>
    </row>
    <row r="27" spans="1:14" s="25" customFormat="1" ht="11.25" x14ac:dyDescent="0.25">
      <c r="A27" s="20" t="s">
        <v>44</v>
      </c>
      <c r="B27" s="21" t="s">
        <v>32</v>
      </c>
      <c r="C27" s="22" t="s">
        <v>45</v>
      </c>
      <c r="D27" s="23">
        <f t="shared" si="0"/>
        <v>712462</v>
      </c>
      <c r="E27" s="23">
        <v>712462</v>
      </c>
      <c r="F27" s="23">
        <v>0</v>
      </c>
      <c r="G27" s="23">
        <v>0</v>
      </c>
      <c r="H27" s="23">
        <f>E27-F27-G27</f>
        <v>712462</v>
      </c>
      <c r="I27" s="23">
        <f t="shared" si="2"/>
        <v>370528.17340999999</v>
      </c>
      <c r="J27" s="23">
        <f t="shared" si="3"/>
        <v>370528.17340999999</v>
      </c>
      <c r="K27" s="23">
        <v>0</v>
      </c>
      <c r="L27" s="23">
        <v>0</v>
      </c>
      <c r="M27" s="23">
        <v>370528.17340999999</v>
      </c>
      <c r="N27" s="24"/>
    </row>
    <row r="28" spans="1:14" s="25" customFormat="1" ht="11.25" x14ac:dyDescent="0.25">
      <c r="A28" s="20" t="s">
        <v>46</v>
      </c>
      <c r="B28" s="21" t="s">
        <v>32</v>
      </c>
      <c r="C28" s="22" t="s">
        <v>47</v>
      </c>
      <c r="D28" s="23">
        <f t="shared" si="0"/>
        <v>4146169</v>
      </c>
      <c r="E28" s="23">
        <v>4146169</v>
      </c>
      <c r="F28" s="23">
        <v>4123162.838581359</v>
      </c>
      <c r="G28" s="23">
        <v>2006.254851224443</v>
      </c>
      <c r="H28" s="23">
        <f t="shared" ref="H28:H30" si="6">E28-F28-G28</f>
        <v>20999.906567416543</v>
      </c>
      <c r="I28" s="23">
        <f t="shared" si="2"/>
        <v>2518056.6423999998</v>
      </c>
      <c r="J28" s="23">
        <f t="shared" si="3"/>
        <v>2518056.6423999998</v>
      </c>
      <c r="K28" s="23">
        <v>2518056.6423999998</v>
      </c>
      <c r="L28" s="23">
        <v>0</v>
      </c>
      <c r="M28" s="23">
        <v>0</v>
      </c>
      <c r="N28" s="24"/>
    </row>
    <row r="29" spans="1:14" s="25" customFormat="1" ht="11.25" x14ac:dyDescent="0.25">
      <c r="A29" s="20" t="s">
        <v>48</v>
      </c>
      <c r="B29" s="21" t="s">
        <v>32</v>
      </c>
      <c r="C29" s="22" t="s">
        <v>49</v>
      </c>
      <c r="D29" s="23">
        <f t="shared" si="0"/>
        <v>6214711</v>
      </c>
      <c r="E29" s="23">
        <v>6214711</v>
      </c>
      <c r="F29" s="23">
        <v>5279697.2934954949</v>
      </c>
      <c r="G29" s="23">
        <v>48789.384690071565</v>
      </c>
      <c r="H29" s="23">
        <f t="shared" si="6"/>
        <v>886224.32181443356</v>
      </c>
      <c r="I29" s="23">
        <f t="shared" si="2"/>
        <v>3400556.88521</v>
      </c>
      <c r="J29" s="23">
        <f t="shared" si="3"/>
        <v>3400556.88521</v>
      </c>
      <c r="K29" s="23">
        <v>2750376.2686299998</v>
      </c>
      <c r="L29" s="23">
        <v>58377.539839999998</v>
      </c>
      <c r="M29" s="23">
        <v>591803.07674000005</v>
      </c>
      <c r="N29" s="24"/>
    </row>
    <row r="30" spans="1:14" s="25" customFormat="1" ht="11.25" x14ac:dyDescent="0.25">
      <c r="A30" s="20" t="s">
        <v>50</v>
      </c>
      <c r="B30" s="21" t="s">
        <v>32</v>
      </c>
      <c r="C30" s="22" t="s">
        <v>51</v>
      </c>
      <c r="D30" s="23">
        <f t="shared" si="0"/>
        <v>9344299</v>
      </c>
      <c r="E30" s="23">
        <v>9344299</v>
      </c>
      <c r="F30" s="23">
        <v>8459855.1741517857</v>
      </c>
      <c r="G30" s="23">
        <v>121926.24704245621</v>
      </c>
      <c r="H30" s="23">
        <f t="shared" si="6"/>
        <v>762517.57880575815</v>
      </c>
      <c r="I30" s="23">
        <f t="shared" si="2"/>
        <v>6041488.2835589806</v>
      </c>
      <c r="J30" s="23">
        <f t="shared" si="3"/>
        <v>6041488.2835589806</v>
      </c>
      <c r="K30" s="23">
        <v>5443140.4764789799</v>
      </c>
      <c r="L30" s="23">
        <v>148064.33884000001</v>
      </c>
      <c r="M30" s="23">
        <v>450283.46824000002</v>
      </c>
      <c r="N30" s="24"/>
    </row>
    <row r="31" spans="1:14" s="25" customFormat="1" ht="12" customHeight="1" x14ac:dyDescent="0.25">
      <c r="A31" s="26" t="s">
        <v>52</v>
      </c>
      <c r="B31" s="23" t="s">
        <v>32</v>
      </c>
      <c r="C31" s="23" t="s">
        <v>53</v>
      </c>
      <c r="D31" s="23">
        <f t="shared" si="0"/>
        <v>6728020</v>
      </c>
      <c r="E31" s="23">
        <f>E26+E27-E28+E29-E30</f>
        <v>6728020</v>
      </c>
      <c r="F31" s="23">
        <f t="shared" ref="F31:H31" si="7">F26+F27-F28+F29-F30</f>
        <v>2716688.3009823579</v>
      </c>
      <c r="G31" s="23">
        <f t="shared" si="7"/>
        <v>2025157.9032563907</v>
      </c>
      <c r="H31" s="23">
        <f t="shared" si="7"/>
        <v>1986173.7957612579</v>
      </c>
      <c r="I31" s="23">
        <f t="shared" si="2"/>
        <v>5829314.4590264503</v>
      </c>
      <c r="J31" s="23">
        <f t="shared" si="3"/>
        <v>5829314.4590264503</v>
      </c>
      <c r="K31" s="23">
        <v>3073172.3804426501</v>
      </c>
      <c r="L31" s="23">
        <v>1075631.6398243301</v>
      </c>
      <c r="M31" s="23">
        <v>1680510.4387594699</v>
      </c>
      <c r="N31" s="24"/>
    </row>
    <row r="32" spans="1:14" s="25" customFormat="1" ht="12.75" customHeight="1" x14ac:dyDescent="0.25">
      <c r="A32" s="20" t="s">
        <v>54</v>
      </c>
      <c r="B32" s="21" t="s">
        <v>32</v>
      </c>
      <c r="C32" s="22" t="s">
        <v>55</v>
      </c>
      <c r="D32" s="23">
        <f t="shared" si="0"/>
        <v>2190264</v>
      </c>
      <c r="E32" s="23">
        <v>2190264</v>
      </c>
      <c r="F32" s="23">
        <f t="shared" si="1"/>
        <v>1388484.8930599999</v>
      </c>
      <c r="G32" s="23">
        <v>405031.40314400004</v>
      </c>
      <c r="H32" s="23">
        <v>396747.70379599999</v>
      </c>
      <c r="I32" s="23">
        <f t="shared" si="2"/>
        <v>1682164.9999999998</v>
      </c>
      <c r="J32" s="23">
        <f t="shared" si="3"/>
        <v>1682164.9999999998</v>
      </c>
      <c r="K32" s="23">
        <v>1131567.3061899999</v>
      </c>
      <c r="L32" s="23">
        <v>215126.27396200001</v>
      </c>
      <c r="M32" s="23">
        <v>335471.41984799999</v>
      </c>
      <c r="N32" s="24"/>
    </row>
    <row r="33" spans="1:14" s="25" customFormat="1" ht="12.75" customHeight="1" x14ac:dyDescent="0.25">
      <c r="A33" s="26" t="s">
        <v>56</v>
      </c>
      <c r="B33" s="23" t="s">
        <v>32</v>
      </c>
      <c r="C33" s="23" t="s">
        <v>57</v>
      </c>
      <c r="D33" s="23">
        <f t="shared" si="0"/>
        <v>4537756</v>
      </c>
      <c r="E33" s="23">
        <f>E31-E32</f>
        <v>4537756</v>
      </c>
      <c r="F33" s="23">
        <f t="shared" ref="F33:H33" si="8">F31-F32</f>
        <v>1328203.407922358</v>
      </c>
      <c r="G33" s="23">
        <f t="shared" si="8"/>
        <v>1620126.5001123906</v>
      </c>
      <c r="H33" s="23">
        <f t="shared" si="8"/>
        <v>1589426.0919652579</v>
      </c>
      <c r="I33" s="23">
        <f t="shared" si="2"/>
        <v>4147149.459026454</v>
      </c>
      <c r="J33" s="23">
        <f t="shared" si="3"/>
        <v>4147149.459026454</v>
      </c>
      <c r="K33" s="23">
        <v>1941605.0742526499</v>
      </c>
      <c r="L33" s="23">
        <v>860505.36586233403</v>
      </c>
      <c r="M33" s="23">
        <v>1345039.01891147</v>
      </c>
      <c r="N33" s="24"/>
    </row>
    <row r="34" spans="1:14" s="30" customFormat="1" ht="11.25" x14ac:dyDescent="0.25">
      <c r="A34" s="20" t="s">
        <v>58</v>
      </c>
      <c r="B34" s="27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4"/>
    </row>
    <row r="35" spans="1:14" s="25" customFormat="1" ht="37.5" customHeight="1" x14ac:dyDescent="0.25">
      <c r="A35" s="20" t="s">
        <v>59</v>
      </c>
      <c r="B35" s="21" t="s">
        <v>32</v>
      </c>
      <c r="C35" s="22">
        <v>140</v>
      </c>
      <c r="D35" s="23">
        <f t="shared" ref="D35:D36" si="9">E35</f>
        <v>44174</v>
      </c>
      <c r="E35" s="23">
        <v>44174</v>
      </c>
      <c r="F35" s="23">
        <v>122124.17582</v>
      </c>
      <c r="G35" s="23">
        <v>7197.3587799999996</v>
      </c>
      <c r="H35" s="23">
        <f>E35-F35-G35</f>
        <v>-85147.534599999999</v>
      </c>
      <c r="I35" s="23">
        <f t="shared" ref="I35:I36" si="10">J35</f>
        <v>22433.288839999983</v>
      </c>
      <c r="J35" s="23">
        <f t="shared" ref="J35:J36" si="11">SUM(K35:M35)</f>
        <v>22433.288839999983</v>
      </c>
      <c r="K35" s="23">
        <v>7489.2860941916697</v>
      </c>
      <c r="L35" s="23">
        <v>13908.0258406792</v>
      </c>
      <c r="M35" s="23">
        <v>1035.97690512911</v>
      </c>
      <c r="N35" s="24"/>
    </row>
    <row r="36" spans="1:14" s="25" customFormat="1" ht="30" customHeight="1" x14ac:dyDescent="0.25">
      <c r="A36" s="20" t="s">
        <v>60</v>
      </c>
      <c r="B36" s="21" t="s">
        <v>32</v>
      </c>
      <c r="C36" s="22">
        <v>150</v>
      </c>
      <c r="D36" s="23">
        <f t="shared" si="9"/>
        <v>-1193856</v>
      </c>
      <c r="E36" s="23">
        <v>-1193856</v>
      </c>
      <c r="F36" s="23">
        <v>-1159607.73538</v>
      </c>
      <c r="G36" s="23">
        <v>-2936.0484800000013</v>
      </c>
      <c r="H36" s="23">
        <f>E36-F36-G36</f>
        <v>-31312.21614000003</v>
      </c>
      <c r="I36" s="23">
        <f t="shared" si="10"/>
        <v>-379600.16271000006</v>
      </c>
      <c r="J36" s="23">
        <f t="shared" si="11"/>
        <v>-379600.16271000006</v>
      </c>
      <c r="K36" s="23">
        <v>-740956.92901581002</v>
      </c>
      <c r="L36" s="23">
        <v>11926.990646684</v>
      </c>
      <c r="M36" s="23">
        <v>349429.775659126</v>
      </c>
      <c r="N36" s="24"/>
    </row>
    <row r="37" spans="1:14" s="31" customFormat="1" ht="14.25" customHeight="1" x14ac:dyDescent="0.2"/>
    <row r="38" spans="1:14" s="32" customFormat="1" ht="13.5" customHeight="1" x14ac:dyDescent="0.15">
      <c r="A38" s="32" t="s">
        <v>61</v>
      </c>
    </row>
    <row r="39" spans="1:14" s="31" customFormat="1" ht="11.25" customHeight="1" x14ac:dyDescent="0.2">
      <c r="A39" s="31" t="s">
        <v>62</v>
      </c>
    </row>
    <row r="40" spans="1:14" s="31" customFormat="1" ht="11.25" x14ac:dyDescent="0.2">
      <c r="A40" s="31" t="s">
        <v>63</v>
      </c>
    </row>
    <row r="41" spans="1:14" s="32" customFormat="1" ht="10.5" customHeight="1" x14ac:dyDescent="0.15">
      <c r="A41" s="33" t="s">
        <v>64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s="30" customFormat="1" ht="10.5" x14ac:dyDescent="0.15">
      <c r="A42" s="32" t="s">
        <v>65</v>
      </c>
      <c r="B42" s="35"/>
      <c r="C42" s="36"/>
      <c r="D42" s="36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1:14" s="31" customFormat="1" ht="9.75" customHeight="1" x14ac:dyDescent="0.2"/>
    <row r="44" spans="1:14" x14ac:dyDescent="0.2">
      <c r="A44" s="3" t="s">
        <v>66</v>
      </c>
      <c r="I44" s="11"/>
      <c r="K44" s="37"/>
      <c r="L44" s="37"/>
      <c r="N44" s="38"/>
    </row>
    <row r="45" spans="1:14" s="31" customFormat="1" ht="11.25" x14ac:dyDescent="0.2">
      <c r="K45" s="39" t="s">
        <v>67</v>
      </c>
      <c r="L45" s="39"/>
      <c r="N45" s="40" t="s">
        <v>68</v>
      </c>
    </row>
    <row r="46" spans="1:14" x14ac:dyDescent="0.2">
      <c r="A46" s="3" t="s">
        <v>69</v>
      </c>
      <c r="K46" s="37"/>
      <c r="L46" s="37"/>
      <c r="N46" s="38"/>
    </row>
    <row r="47" spans="1:14" s="31" customFormat="1" ht="11.25" x14ac:dyDescent="0.2">
      <c r="K47" s="39" t="s">
        <v>67</v>
      </c>
      <c r="L47" s="39"/>
      <c r="N47" s="40" t="s">
        <v>68</v>
      </c>
    </row>
    <row r="48" spans="1:14" ht="3" customHeight="1" x14ac:dyDescent="0.2"/>
    <row r="49" spans="1:13" s="41" customFormat="1" x14ac:dyDescent="0.2">
      <c r="E49" s="42"/>
      <c r="F49" s="42"/>
      <c r="G49" s="42"/>
      <c r="H49" s="42"/>
      <c r="I49" s="42"/>
      <c r="J49" s="42"/>
      <c r="K49" s="42"/>
      <c r="L49" s="42"/>
      <c r="M49" s="42"/>
    </row>
    <row r="50" spans="1:13" s="43" customFormat="1" x14ac:dyDescent="0.2">
      <c r="A50" s="41"/>
      <c r="E50" s="42"/>
      <c r="F50" s="42"/>
      <c r="G50" s="42"/>
      <c r="H50" s="42"/>
      <c r="I50" s="44"/>
      <c r="J50" s="42"/>
      <c r="K50" s="42"/>
      <c r="L50" s="42"/>
      <c r="M50" s="42"/>
    </row>
  </sheetData>
  <mergeCells count="21">
    <mergeCell ref="N18:N19"/>
    <mergeCell ref="K44:L44"/>
    <mergeCell ref="K45:L45"/>
    <mergeCell ref="K46:L46"/>
    <mergeCell ref="K47:L47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A3:N3"/>
    <mergeCell ref="A4:N4"/>
    <mergeCell ref="L11:N11"/>
    <mergeCell ref="L12:N12"/>
    <mergeCell ref="L13:N13"/>
    <mergeCell ref="L14:N14"/>
  </mergeCells>
  <pageMargins left="0.98425196850393704" right="0.86614173228346458" top="0.78740157480314965" bottom="0.39370078740157483" header="0.19685039370078741" footer="0.19685039370078741"/>
  <pageSetup paperSize="8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Екатерина Николаевна</dc:creator>
  <cp:lastModifiedBy>Михеева Екатерина Николаевна</cp:lastModifiedBy>
  <dcterms:created xsi:type="dcterms:W3CDTF">2023-04-20T11:49:14Z</dcterms:created>
  <dcterms:modified xsi:type="dcterms:W3CDTF">2023-04-20T11:50:29Z</dcterms:modified>
</cp:coreProperties>
</file>